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1" /><Relationship Type="http://schemas.openxmlformats.org/officeDocument/2006/relationships/officeDocument" Target="/xl/workbook.xml" Id="R6ed4adf6d4eb4158" /><Relationship Type="http://schemas.openxmlformats.org/package/2006/relationships/metadata/core-properties" Target="/package/services/metadata/core-properties/9ca5f639f3094d0c8194b19606835edb.psmdcp" Id="R6112249b428f4b8a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ARTENIA\Documents\02 - AFFAIRES ARTENIA\112.06.24 - Travaux d'accessibilité à l'IUT GMP de Limoges\05 - DCE\CDPGF\"/>
    </mc:Choice>
  </mc:AlternateContent>
  <x:bookViews>
    <x:workbookView xWindow="0" yWindow="0" windowWidth="25200" windowHeight="11610" xr2:uid="{00000000-000D-0000-FFFF-FFFF00000000}"/>
  </x:bookViews>
  <x:sheets>
    <x:sheet name="Lot N°05 ASCENSEUR" sheetId="1" r:id="rId1"/>
  </x:sheets>
  <x:definedNames>
    <x:definedName name="_xlnm.Print_Titles" localSheetId="0">'Lot N°05 ASCENSEUR'!$1:$2</x:definedName>
    <x:definedName name="_xlnm.Print_Area" localSheetId="0">'Lot N°05 ASCENSEUR'!$A$1:$F$27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F4" i="1"/>
  <x:c r="F7" i="1"/>
  <x:c r="F9" i="1"/>
  <x:c r="F12" i="1"/>
  <x:c r="F14" i="1"/>
  <x:c r="F17" i="1"/>
  <x:c r="F19" i="1"/>
  <x:c r="F21" i="1"/>
  <x:c r="F24" i="1"/>
  <x:c r="F25" i="1"/>
  <x:c r="F26" i="1"/>
  <x:c r="B25" i="1"/>
</x:calcChain>
</file>

<file path=xl/sharedStrings.xml><?xml version="1.0" encoding="utf-8"?>
<x:sst xmlns:x="http://schemas.openxmlformats.org/spreadsheetml/2006/main" count="73" uniqueCount="73">
  <x:si>
    <x:t>U</x:t>
  </x:si>
  <x:si>
    <x:t>Quantité</x:t>
  </x:si>
  <x:si>
    <x:t>Prix en €</x:t>
  </x:si>
  <x:si>
    <x:t>Total en €</x:t>
  </x:si>
  <x:si>
    <x:t>Pour présenter son offre, l'entrepreneur devra impérativement suivre la décomposition de la DPGF comme définie ci-aprés sans aucun ajout ni retrait de ligne. Toutefois un emplacement est réservé à l'entrepreneur en fin de DPGF pour tous détails ou remarques particulières qu'il souhaiterait formuler.</x:t>
  </x:si>
  <x:si>
    <x:t>ART</x:t>
  </x:si>
  <x:si>
    <x:t>PRD-B864</x:t>
  </x:si>
  <x:si>
    <x:t>05.1</x:t>
  </x:si>
  <x:si>
    <x:t>DESCRIPTION DES OUVRAGES</x:t>
  </x:si>
  <x:si>
    <x:t>CH3</x:t>
  </x:si>
  <x:si>
    <x:t>05.1.1</x:t>
  </x:si>
  <x:si>
    <x:t>ACCESSIBILITE AUX PERSONNES A MOBILITE REDUITE</x:t>
  </x:si>
  <x:si>
    <x:t>CH4</x:t>
  </x:si>
  <x:si>
    <x:t xml:space="preserve">05.1.1 1 </x:t>
  </x:si>
  <x:si>
    <x:t>Pour mémoire</x:t>
  </x:si>
  <x:si>
    <x:t>PM</x:t>
  </x:si>
  <x:si>
    <x:t>ART</x:t>
  </x:si>
  <x:si>
    <x:t>PRD-B439</x:t>
  </x:si>
  <x:si>
    <x:t>05.1.2</x:t>
  </x:si>
  <x:si>
    <x:t>630 KG 3 NIVEAUX</x:t>
  </x:si>
  <x:si>
    <x:t>CH4</x:t>
  </x:si>
  <x:si>
    <x:t xml:space="preserve">05.1.2 1 </x:t>
  </x:si>
  <x:si>
    <x:t>3 niveaux</x:t>
  </x:si>
  <x:si>
    <x:t>U</x:t>
  </x:si>
  <x:si>
    <x:t>ART</x:t>
  </x:si>
  <x:si>
    <x:t>NID-B003</x:t>
  </x:si>
  <x:si>
    <x:t>05.1.3</x:t>
  </x:si>
  <x:si>
    <x:t>CARACTERISTIQUES ESTHETIQUES</x:t>
  </x:si>
  <x:si>
    <x:t>CH4</x:t>
  </x:si>
  <x:si>
    <x:t>05.1.3.1</x:t>
  </x:si>
  <x:si>
    <x:t>Cabine</x:t>
  </x:si>
  <x:si>
    <x:t>CH5</x:t>
  </x:si>
  <x:si>
    <x:t xml:space="preserve">05.1.3.1 1 </x:t>
  </x:si>
  <x:si>
    <x:t>Pour mémoire</x:t>
  </x:si>
  <x:si>
    <x:t>PM</x:t>
  </x:si>
  <x:si>
    <x:t>ART</x:t>
  </x:si>
  <x:si>
    <x:t>NID-D180</x:t>
  </x:si>
  <x:si>
    <x:t>05.1.3.2</x:t>
  </x:si>
  <x:si>
    <x:t>Ensembles paliers, portes palières</x:t>
  </x:si>
  <x:si>
    <x:t>CH5</x:t>
  </x:si>
  <x:si>
    <x:t xml:space="preserve">05.1.3.2 1 </x:t>
  </x:si>
  <x:si>
    <x:t>Pour mémoire</x:t>
  </x:si>
  <x:si>
    <x:t>PM</x:t>
  </x:si>
  <x:si>
    <x:t>ART</x:t>
  </x:si>
  <x:si>
    <x:t>NID-D181</x:t>
  </x:si>
  <x:si>
    <x:t>05.1.4</x:t>
  </x:si>
  <x:si>
    <x:t>DIVERS</x:t>
  </x:si>
  <x:si>
    <x:t>CH4</x:t>
  </x:si>
  <x:si>
    <x:t>05.1.4.1</x:t>
  </x:si>
  <x:si>
    <x:t>Dossier des Ouvrages Exécutés</x:t>
  </x:si>
  <x:si>
    <x:t>CH5</x:t>
  </x:si>
  <x:si>
    <x:t xml:space="preserve">05.1.4.1 1 </x:t>
  </x:si>
  <x:si>
    <x:t>D.O.E.</x:t>
  </x:si>
  <x:si>
    <x:t>PM</x:t>
  </x:si>
  <x:si>
    <x:t>ART</x:t>
  </x:si>
  <x:si>
    <x:t>E03-C901</x:t>
  </x:si>
  <x:si>
    <x:t>05.1.4.2</x:t>
  </x:si>
  <x:si>
    <x:t>Echafaudage/Protection/Santé/Nettoyage</x:t>
  </x:si>
  <x:si>
    <x:t>CH5</x:t>
  </x:si>
  <x:si>
    <x:t xml:space="preserve">05.1.4.2 1 </x:t>
  </x:si>
  <x:si>
    <x:t>Selon réglementation en cours</x:t>
  </x:si>
  <x:si>
    <x:t>PM</x:t>
  </x:si>
  <x:si>
    <x:t>ART</x:t>
  </x:si>
  <x:si>
    <x:t>NID-C663</x:t>
  </x:si>
  <x:si>
    <x:t>EMPLACEMENT RESERVE A L'ENTREPRISE POUR TOUS DETAILS OU REMARQUES EVENTUELS</x:t>
  </x:si>
  <x:si>
    <x:t>CH3</x:t>
  </x:si>
  <x:si>
    <x:t>ART</x:t>
  </x:si>
  <x:si>
    <x:t>PRD-B870</x:t>
  </x:si>
  <x:si>
    <x:t>Montant HT du Lot N°05 ASCENSEUR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</x:si>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</x:sst>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#,##0.00;\-#,##0.00;"/>
    <x:numFmt numFmtId="2" formatCode="# ##0;-#,##0;"/>
    <x:numFmt numFmtId="3" formatCode="@"/>
  </x:numFmts>
  <x:fonts count="21" x14ac:knownFonts="1">
    <x:font>
      <x:sz val="11"/>
      <x:color theme="1"/>
      <x:name val="Calibri"/>
      <x:family val="2"/>
      <x:scheme val="minor"/>
    </x:font>
    <x:font>
      <x:sz val="10"/>
      <x:color rgb="FF000000"/>
      <x:name val="arial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sz val="18"/>
      <x:color rgb="FF000000"/>
      <x:name val="Bebas Neue"/>
      <x:family val="1"/>
    </x:font>
    <x:font>
      <x:sz val="11"/>
      <x:color rgb="FF000000"/>
      <x:name val="Arial"/>
      <x:family val="1"/>
    </x:font>
    <x:font>
      <x:b/>
      <x:sz val="14"/>
      <x:color rgb="FF000000"/>
      <x:name val="arial"/>
      <x:family val="1"/>
    </x:font>
    <x:font>
      <x:i/>
      <x:sz val="10"/>
      <x:color rgb="FFFF0000"/>
      <x:name val="Arial"/>
      <x:family val="1"/>
    </x:font>
    <x:font>
      <x:sz val="9"/>
      <x:color rgb="FFFF0000"/>
      <x:name val="Arial Narrow"/>
      <x:family val="1"/>
    </x:font>
    <x:font>
      <x:b/>
      <x:u/>
      <x:sz val="12"/>
      <x:color rgb="FF000000"/>
      <x:name val="arial"/>
      <x:family val="1"/>
    </x:font>
    <x:font>
      <x:b/>
      <x:sz val="10"/>
      <x:color rgb="FF000000"/>
      <x:name val="Times New Roman"/>
      <x:family val="1"/>
    </x:font>
    <x:font>
      <x:sz val="10"/>
      <x:color rgb="FFFF0000"/>
      <x:name val="Arial"/>
      <x:family val="1"/>
    </x:font>
    <x:font>
      <x:i/>
      <x:sz val="8"/>
      <x:color rgb="FFFF0000"/>
      <x:name val="Arial"/>
      <x:family val="1"/>
    </x:font>
    <x:font>
      <x:sz val="8"/>
      <x:color rgb="FF0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4">
    <x:fill>
      <x:patternFill patternType="none"/>
    </x:fill>
    <x:fill>
      <x:patternFill patternType="gray125"/>
    </x:fill>
    <x:fill>
      <x:patternFill patternType="solid">
        <x:fgColor rgb="FFF0C200"/>
        <x:bgColor indexed="64"/>
      </x:patternFill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2" borderId="0" applyFill="1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0" borderId="0" applyFill="0">
      <x:alignment horizontal="left" vertical="top" wrapText="1" indent="7"/>
    </x:xf>
    <x:xf numFmtId="0" fontId="10" fillId="0" borderId="0" applyFill="0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 indent="2"/>
    </x:xf>
    <x:xf numFmtId="0" fontId="15" fillId="0" borderId="0" applyFill="0">
      <x:alignment horizontal="left" vertical="top" wrapText="1" indent="2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/>
    </x:xf>
  </x:cellStyleXfs>
  <x:cellXfs count="38">
    <x:xf numFmtId="0" fontId="0" fillId="0" borderId="0" xfId="0" applyNumberFormat="0" applyProtection="1">
      <x:protection locked="1"/>
    </x:xf>
    <x:xf numFmtId="0" fontId="0" fillId="0" borderId="19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7" fillId="0" borderId="18" xfId="0" applyNumberFormat="0" applyFont="1" applyFill="0" applyBorder="1" applyProtection="1">
      <x:alignment horizontal="left" vertical="top" wrapText="1"/>
      <x:protection locked="1"/>
    </x:xf>
    <x:xf numFmtId="0" fontId="17" fillId="0" borderId="18" xfId="0" applyNumberFormat="0" applyFont="1" applyFill="0" applyBorder="1" applyProtection="1">
      <x:alignment horizontal="center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1" fillId="0" borderId="4" xfId="1" applyNumberFormat="0" applyFont="1" applyFill="0" applyBorder="1" applyProtection="1">
      <x:alignment horizontal="left" vertical="top" wrapText="1" indent="0"/>
      <x:protection locked="1"/>
    </x:xf>
    <x:xf numFmtId="0" fontId="1" fillId="0" borderId="12" xfId="26" applyNumberFormat="0" applyFont="1" applyFill="0" applyBorder="1" applyProtection="1">
      <x:alignment horizontal="left" vertical="top" wrapText="1" indent="7"/>
      <x:protection locked="1"/>
    </x:xf>
    <x:xf numFmtId="0" fontId="0" fillId="0" borderId="7" xfId="0" applyNumberFormat="0" applyFont="1" applyFill="0" applyBorder="1" applyProtection="0">
      <x:alignment horizontal="left" vertical="top" wrapText="0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1" fontId="0" fillId="0" borderId="7" xfId="0" applyNumberFormat="0" applyFont="1" applyFill="0" applyBorder="1" applyProtection="0">
      <x:alignment horizontal="center" vertical="top" wrapText="1"/>
      <x:protection locked="0"/>
    </x:xf>
    <x:xf numFmtId="1" fontId="0" fillId="0" borderId="9" xfId="0" applyNumberFormat="0" applyFont="1" applyFill="0" applyBorder="1" applyProtection="0">
      <x:alignment horizontal="center" vertical="top" wrapText="1"/>
      <x:protection locked="0"/>
    </x:xf>
    <x:xf numFmtId="3" fontId="0" fillId="0" borderId="0" xfId="0" applyNumberFormat="0" applyFont="1" applyProtection="1">
      <x:alignment horizontal="left" vertical="top" wrapText="1"/>
      <x:protection locked="1"/>
    </x:xf>
    <x:xf numFmtId="0" fontId="1" fillId="2" borderId="11" xfId="1" applyNumberFormat="0" applyFont="1" applyFill="1" applyBorder="1" applyProtection="1">
      <x:alignment horizontal="left" vertical="top" wrapText="1"/>
      <x:protection locked="1"/>
    </x:xf>
    <x:xf numFmtId="0" fontId="4" fillId="2" borderId="10" xfId="10" applyNumberFormat="0" applyFont="1" applyFill="1" applyBorder="1" applyProtection="1">
      <x:alignment horizontal="left" vertical="top" wrapText="1"/>
      <x:protection locked="1"/>
    </x:xf>
    <x:xf numFmtId="0" fontId="0" fillId="0" borderId="7" xfId="0" applyNumberFormat="0" applyFont="1" applyFill="1" applyBorder="1" applyProtection="1">
      <x:alignment horizontal="left" vertical="top" wrapText="1"/>
      <x:protection locked="1"/>
    </x:xf>
    <x:xf numFmtId="0" fontId="0" fillId="0" borderId="9" xfId="0" applyNumberFormat="0" applyFont="1" applyFill="1" applyBorder="1" applyProtection="1">
      <x:alignment horizontal="left" vertical="top" wrapText="1"/>
      <x:protection locked="1"/>
    </x:xf>
    <x:xf numFmtId="0" fontId="1" fillId="3" borderId="8" xfId="1" applyNumberFormat="0" applyFont="1" applyFill="1" applyBorder="1" applyProtection="1">
      <x:alignment horizontal="left" vertical="top" wrapText="1"/>
      <x:protection locked="1"/>
    </x:xf>
    <x:xf numFmtId="0" fontId="6" fillId="0" borderId="6" xfId="14" applyNumberFormat="0" applyFont="1" applyFill="1" applyBorder="1" applyProtection="1">
      <x:alignment horizontal="left" vertical="top" wrapText="1"/>
      <x:protection locked="1"/>
    </x:xf>
    <x:xf numFmtId="0" fontId="1" fillId="0" borderId="13" xfId="1" applyNumberFormat="0" applyFont="1" applyFill="1" applyBorder="1" applyProtection="1">
      <x:alignment horizontal="left" vertical="top" wrapText="1" indent="0"/>
      <x:protection locked="1"/>
    </x:xf>
    <x:xf numFmtId="0" fontId="1" fillId="0" borderId="14" xfId="26" applyNumberFormat="0" applyFont="1" applyFill="1" applyBorder="1" applyProtection="1">
      <x:alignment horizontal="left" vertical="top" wrapText="1" indent="7"/>
      <x:protection locked="1"/>
    </x:xf>
    <x:xf numFmtId="0" fontId="1" fillId="3" borderId="13" xfId="1" applyNumberFormat="0" applyFont="1" applyFill="1" applyBorder="1" applyProtection="1">
      <x:alignment horizontal="left" vertical="top" wrapText="1"/>
      <x:protection locked="1"/>
    </x:xf>
    <x:xf numFmtId="0" fontId="6" fillId="0" borderId="14" xfId="14" applyNumberFormat="0" applyFont="1" applyFill="1" applyBorder="1" applyProtection="1">
      <x:alignment horizontal="left" vertical="top" wrapText="1"/>
      <x:protection locked="1"/>
    </x:xf>
    <x:xf numFmtId="0" fontId="9" fillId="0" borderId="14" xfId="18" applyNumberFormat="0" applyFont="1" applyFill="1" applyBorder="1" applyProtection="1">
      <x:alignment horizontal="left" vertical="top" wrapText="1"/>
      <x:protection locked="1"/>
    </x:xf>
    <x:xf numFmtId="0" fontId="1" fillId="0" borderId="8" xfId="1" applyNumberFormat="0" applyFont="1" applyFill="1" applyBorder="1" applyProtection="1">
      <x:alignment horizontal="left" vertical="top" wrapText="1" indent="0"/>
      <x:protection locked="1"/>
    </x:xf>
    <x:xf numFmtId="0" fontId="18" fillId="0" borderId="4" xfId="0" applyNumberFormat="0" applyFont="1" applyFill="1" applyBorder="1" applyProtection="1">
      <x:alignment horizontal="left" vertical="top" wrapText="1"/>
      <x:protection locked="1"/>
    </x:xf>
    <x:xf numFmtId="0" fontId="0" fillId="0" borderId="5" xfId="0" applyNumberFormat="0" applyFont="1" applyFill="1" applyBorder="1" applyProtection="1">
      <x:alignment horizontal="left" vertical="top" wrapText="1"/>
      <x:protection locked="1"/>
    </x:xf>
    <x:xf numFmtId="0" fontId="0" fillId="0" borderId="2" xfId="0" applyNumberFormat="0" applyFont="1" applyFill="1" applyBorder="1" applyProtection="1">
      <x:alignment horizontal="left" vertical="top" wrapText="1"/>
      <x:protection locked="1"/>
    </x:xf>
    <x:xf numFmtId="0" fontId="0" fillId="0" borderId="3" xfId="0" applyNumberFormat="0" applyFont="1" applyFill="1" applyBorder="1" applyProtection="1">
      <x:alignment horizontal="left" vertical="top" wrapText="1"/>
      <x:protection locked="1"/>
    </x:xf>
    <x:xf numFmtId="0" fontId="0" fillId="0" borderId="1" xfId="0" applyNumberFormat="0" applyFont="1" applyFill="1" applyBorder="1" applyProtection="1">
      <x:alignment horizontal="left" vertical="top" wrapText="1"/>
      <x:protection locked="1"/>
    </x:xf>
    <x:xf numFmtId="0" fontId="17" fillId="0" borderId="0" xfId="0" applyNumberFormat="0" applyFont="1" applyFill="1" applyBorder="1" applyProtection="1">
      <x:alignment horizontal="left" vertical="top" wrapText="1"/>
      <x:protection locked="1"/>
    </x:xf>
    <x:xf numFmtId="1" fontId="17" fillId="0" borderId="0" xfId="0" applyNumberFormat="0" applyFont="1" applyFill="1" applyBorder="1" applyProtection="1">
      <x:alignment horizontal="center" vertical="top" wrapText="1"/>
      <x:protection locked="1"/>
    </x:xf>
    <x:xf numFmtId="2" fontId="19" fillId="3" borderId="0" xfId="0" applyNumberFormat="0" applyFont="1" applyFill="1" applyBorder="1" applyProtection="1">
      <x:alignment horizontal="left" vertical="top" wrapText="1"/>
      <x:protection locked="1"/>
    </x:xf>
    <x:xf numFmtId="0" fontId="20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1" /><Relationship Type="http://schemas.openxmlformats.org/officeDocument/2006/relationships/styles" Target="/xl/styles.xml" Id="rId111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231" /><Relationship Type="http://schemas.openxmlformats.org/officeDocument/2006/relationships/sharedStrings" Target="/xl/sharedStrings.xml" Id="rId241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31617</xdr:rowOff>
    </xdr:from>
    <xdr:to>
      <xdr:col>6</xdr:col>
      <xdr:colOff>36000</xdr:colOff>
      <xdr:row>0</xdr:row>
      <xdr:rowOff>173896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42278" y="31617"/>
          <a:ext cx="6260243" cy="142278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0" rIns="63235" bIns="0" rtlCol="0" anchor="t"/>
        <a:lstStyle/>
        <a:p>
          <a:pPr algn="r"/>
          <a:r>
            <a:rPr lang="fr-FR" sz="1100" b="1" i="0">
              <a:solidFill>
                <a:srgbClr val="000000"/>
              </a:solidFill>
              <a:latin typeface="MS Shell Dlg"/>
            </a:rPr>
            <a:t>Lot N°05 ASCENSEUR</a:t>
          </a:r>
        </a:p>
        <a:p>
          <a:pPr algn="r"/>
          <a:endParaRPr sz="1000" b="1">
            <a:solidFill>
              <a:srgbClr val="000000"/>
            </a:solidFill>
            <a:latin typeface="MS Shell Dlg"/>
          </a:endParaRPr>
        </a:p>
        <a:p>
          <a:pPr algn="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108000</xdr:colOff>
      <xdr:row>0</xdr:row>
      <xdr:rowOff>205513</xdr:rowOff>
    </xdr:from>
    <xdr:to>
      <xdr:col>6</xdr:col>
      <xdr:colOff>36000</xdr:colOff>
      <xdr:row>0</xdr:row>
      <xdr:rowOff>379409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42278" y="205513"/>
          <a:ext cx="6260243" cy="17389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0" rIns="63235" bIns="0" rtlCol="0" anchor="t"/>
        <a:lstStyle/>
        <a:p>
          <a:pPr algn="ctr"/>
          <a:r>
            <a:rPr lang="fr-FR" sz="1200" b="1" i="0">
              <a:solidFill>
                <a:srgbClr val="A0A0A0"/>
              </a:solidFill>
              <a:latin typeface="MS Shell Dlg"/>
            </a:rPr>
            <a:t>Travaux d'accessibilité à l'IUT GMP de Limoges</a:t>
          </a:r>
        </a:p>
      </xdr:txBody>
    </xdr:sp>
    <xdr:clientData/>
  </xdr:twoCellAnchor>
  <xdr:twoCellAnchor editAs="absolute">
    <xdr:from>
      <xdr:col>0</xdr:col>
      <xdr:colOff>108000</xdr:colOff>
      <xdr:row>0</xdr:row>
      <xdr:rowOff>411026</xdr:rowOff>
    </xdr:from>
    <xdr:to>
      <xdr:col>6</xdr:col>
      <xdr:colOff>36000</xdr:colOff>
      <xdr:row>0</xdr:row>
      <xdr:rowOff>411026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CxnSpPr/>
      </xdr:nvCxnSpPr>
      <xdr:spPr>
        <a:xfrm>
          <a:off x="142278" y="411026"/>
          <a:ext cx="6260243" cy="0"/>
        </a:xfrm>
        <a:prstGeom prst="line">
          <a:avLst/>
        </a:prstGeom>
        <a:ln w="12700">
          <a:prstDash val="solid"/>
          <a:solidFill>
            <a:srgbClr val="000000"/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28"/>
  <x:sheetViews>
    <x:sheetView showGridLines="0" tabSelected="1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2.7109375" style="0" customWidth="1"/>
    <x:col min="7" max="7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7" ht="52.440944881889763" customHeight="1">
      <x:c r="A1" s="1"/>
      <x:c r="B1" s="2"/>
      <x:c r="C1" s="2"/>
      <x:c r="D1" s="2"/>
      <x:c r="E1" s="2"/>
      <x:c r="F1" s="3"/>
      <x:c r="G1" s="0"/>
    </x:row>
    <x:row r="2" spans="1:7" ht="15">
      <x:c r="A2" s="1"/>
      <x:c r="B2" s="4"/>
      <x:c r="C2" s="5" t="s">
        <x:v>0</x:v>
      </x:c>
      <x:c r="D2" s="6" t="s">
        <x:v>1</x:v>
      </x:c>
      <x:c r="E2" s="6" t="s">
        <x:v>2</x:v>
      </x:c>
      <x:c r="F2" s="6" t="s">
        <x:v>3</x:v>
      </x:c>
      <x:c r="G2" s="0"/>
    </x:row>
    <x:row r="3" spans="1:7" ht="15">
      <x:c r="A3" s="7"/>
      <x:c r="B3" s="8"/>
      <x:c r="C3" s="9"/>
      <x:c r="D3" s="9"/>
      <x:c r="E3" s="9"/>
      <x:c r="F3" s="10"/>
      <x:c r="G3" s="0"/>
    </x:row>
    <x:row r="4" spans="1:9" ht="15">
      <x:c r="A4" s="11"/>
      <x:c r="B4" s="12" t="s">
        <x:v>4</x:v>
      </x:c>
      <x:c r="C4" s="13"/>
      <x:c r="D4" s="14"/>
      <x:c r="E4" s="15"/>
      <x:c r="F4" s="16">
        <x:f ca="1">ROUND(D4*E4,2)</x:f>
      </x:c>
      <x:c r="G4" s="0"/>
      <x:c r="ZY4" s="0" t="s">
        <x:v>5</x:v>
      </x:c>
      <x:c r="ZZ4" s="17" t="s">
        <x:v>6</x:v>
      </x:c>
    </x:row>
    <x:row r="5" spans="1:9" ht="15">
      <x:c r="A5" s="18" t="s">
        <x:v>7</x:v>
      </x:c>
      <x:c r="B5" s="19" t="s">
        <x:v>8</x:v>
      </x:c>
      <x:c r="C5" s="20"/>
      <x:c r="D5" s="20"/>
      <x:c r="E5" s="20"/>
      <x:c r="F5" s="21"/>
      <x:c r="G5" s="0"/>
      <x:c r="ZY5" s="0" t="s">
        <x:v>9</x:v>
      </x:c>
      <x:c r="ZZ5" s="17"/>
    </x:row>
    <x:row r="6" spans="1:9" ht="15">
      <x:c r="A6" s="22" t="s">
        <x:v>10</x:v>
      </x:c>
      <x:c r="B6" s="23" t="s">
        <x:v>11</x:v>
      </x:c>
      <x:c r="C6" s="20"/>
      <x:c r="D6" s="20"/>
      <x:c r="E6" s="20"/>
      <x:c r="F6" s="21"/>
      <x:c r="G6" s="0"/>
      <x:c r="ZY6" s="0" t="s">
        <x:v>12</x:v>
      </x:c>
      <x:c r="ZZ6" s="17"/>
    </x:row>
    <x:row r="7" spans="1:9" ht="15">
      <x:c r="A7" s="24" t="s">
        <x:v>13</x:v>
      </x:c>
      <x:c r="B7" s="25" t="s">
        <x:v>14</x:v>
      </x:c>
      <x:c r="C7" s="13" t="s">
        <x:v>15</x:v>
      </x:c>
      <x:c r="D7" s="14"/>
      <x:c r="E7" s="15"/>
      <x:c r="F7" s="16">
        <x:f ca="1">ROUND(D7*E7,2)</x:f>
      </x:c>
      <x:c r="G7" s="0"/>
      <x:c r="ZY7" s="0" t="s">
        <x:v>16</x:v>
      </x:c>
      <x:c r="ZZ7" s="17" t="s">
        <x:v>17</x:v>
      </x:c>
    </x:row>
    <x:row r="8" spans="1:9" ht="15">
      <x:c r="A8" s="26" t="s">
        <x:v>18</x:v>
      </x:c>
      <x:c r="B8" s="27" t="s">
        <x:v>19</x:v>
      </x:c>
      <x:c r="C8" s="20"/>
      <x:c r="D8" s="20"/>
      <x:c r="E8" s="20"/>
      <x:c r="F8" s="21"/>
      <x:c r="G8" s="0"/>
      <x:c r="ZY8" s="0" t="s">
        <x:v>20</x:v>
      </x:c>
      <x:c r="ZZ8" s="17"/>
    </x:row>
    <x:row r="9" spans="1:9" ht="15">
      <x:c r="A9" s="24" t="s">
        <x:v>21</x:v>
      </x:c>
      <x:c r="B9" s="25" t="s">
        <x:v>22</x:v>
      </x:c>
      <x:c r="C9" s="13" t="s">
        <x:v>23</x:v>
      </x:c>
      <x:c r="D9" s="14"/>
      <x:c r="E9" s="15"/>
      <x:c r="F9" s="16">
        <x:f ca="1">ROUND(D9*E9,2)</x:f>
      </x:c>
      <x:c r="G9" s="0"/>
      <x:c r="ZY9" s="0" t="s">
        <x:v>24</x:v>
      </x:c>
      <x:c r="ZZ9" s="17" t="s">
        <x:v>25</x:v>
      </x:c>
    </x:row>
    <x:row r="10" spans="1:9" ht="15">
      <x:c r="A10" s="26" t="s">
        <x:v>26</x:v>
      </x:c>
      <x:c r="B10" s="27" t="s">
        <x:v>27</x:v>
      </x:c>
      <x:c r="C10" s="20"/>
      <x:c r="D10" s="20"/>
      <x:c r="E10" s="20"/>
      <x:c r="F10" s="21"/>
      <x:c r="G10" s="0"/>
      <x:c r="ZY10" s="0" t="s">
        <x:v>28</x:v>
      </x:c>
      <x:c r="ZZ10" s="17"/>
    </x:row>
    <x:row r="11" spans="1:9" ht="15">
      <x:c r="A11" s="26" t="s">
        <x:v>29</x:v>
      </x:c>
      <x:c r="B11" s="28" t="s">
        <x:v>30</x:v>
      </x:c>
      <x:c r="C11" s="20"/>
      <x:c r="D11" s="20"/>
      <x:c r="E11" s="20"/>
      <x:c r="F11" s="21"/>
      <x:c r="G11" s="0"/>
      <x:c r="ZY11" s="0" t="s">
        <x:v>31</x:v>
      </x:c>
      <x:c r="ZZ11" s="17"/>
    </x:row>
    <x:row r="12" spans="1:9" ht="15">
      <x:c r="A12" s="24" t="s">
        <x:v>32</x:v>
      </x:c>
      <x:c r="B12" s="25" t="s">
        <x:v>33</x:v>
      </x:c>
      <x:c r="C12" s="13" t="s">
        <x:v>34</x:v>
      </x:c>
      <x:c r="D12" s="14"/>
      <x:c r="E12" s="15"/>
      <x:c r="F12" s="16">
        <x:f ca="1">ROUND(D12*E12,2)</x:f>
      </x:c>
      <x:c r="G12" s="0"/>
      <x:c r="ZY12" s="0" t="s">
        <x:v>35</x:v>
      </x:c>
      <x:c r="ZZ12" s="17" t="s">
        <x:v>36</x:v>
      </x:c>
    </x:row>
    <x:row r="13" spans="1:9" ht="15">
      <x:c r="A13" s="26" t="s">
        <x:v>37</x:v>
      </x:c>
      <x:c r="B13" s="28" t="s">
        <x:v>38</x:v>
      </x:c>
      <x:c r="C13" s="20"/>
      <x:c r="D13" s="20"/>
      <x:c r="E13" s="20"/>
      <x:c r="F13" s="21"/>
      <x:c r="G13" s="0"/>
      <x:c r="ZY13" s="0" t="s">
        <x:v>39</x:v>
      </x:c>
      <x:c r="ZZ13" s="17"/>
    </x:row>
    <x:row r="14" spans="1:9" ht="15">
      <x:c r="A14" s="24" t="s">
        <x:v>40</x:v>
      </x:c>
      <x:c r="B14" s="25" t="s">
        <x:v>41</x:v>
      </x:c>
      <x:c r="C14" s="13" t="s">
        <x:v>42</x:v>
      </x:c>
      <x:c r="D14" s="14"/>
      <x:c r="E14" s="15"/>
      <x:c r="F14" s="16">
        <x:f ca="1">ROUND(D14*E14,2)</x:f>
      </x:c>
      <x:c r="G14" s="0"/>
      <x:c r="ZY14" s="0" t="s">
        <x:v>43</x:v>
      </x:c>
      <x:c r="ZZ14" s="17" t="s">
        <x:v>44</x:v>
      </x:c>
    </x:row>
    <x:row r="15" spans="1:9" ht="15">
      <x:c r="A15" s="26" t="s">
        <x:v>45</x:v>
      </x:c>
      <x:c r="B15" s="27" t="s">
        <x:v>46</x:v>
      </x:c>
      <x:c r="C15" s="20"/>
      <x:c r="D15" s="20"/>
      <x:c r="E15" s="20"/>
      <x:c r="F15" s="21"/>
      <x:c r="G15" s="0"/>
      <x:c r="ZY15" s="0" t="s">
        <x:v>47</x:v>
      </x:c>
      <x:c r="ZZ15" s="17"/>
    </x:row>
    <x:row r="16" spans="1:9" ht="15">
      <x:c r="A16" s="26" t="s">
        <x:v>48</x:v>
      </x:c>
      <x:c r="B16" s="28" t="s">
        <x:v>49</x:v>
      </x:c>
      <x:c r="C16" s="20"/>
      <x:c r="D16" s="20"/>
      <x:c r="E16" s="20"/>
      <x:c r="F16" s="21"/>
      <x:c r="G16" s="0"/>
      <x:c r="ZY16" s="0" t="s">
        <x:v>50</x:v>
      </x:c>
      <x:c r="ZZ16" s="17"/>
    </x:row>
    <x:row r="17" spans="1:9" ht="15">
      <x:c r="A17" s="24" t="s">
        <x:v>51</x:v>
      </x:c>
      <x:c r="B17" s="25" t="s">
        <x:v>52</x:v>
      </x:c>
      <x:c r="C17" s="13" t="s">
        <x:v>53</x:v>
      </x:c>
      <x:c r="D17" s="14"/>
      <x:c r="E17" s="15"/>
      <x:c r="F17" s="16">
        <x:f ca="1">ROUND(D17*E17,2)</x:f>
      </x:c>
      <x:c r="G17" s="0"/>
      <x:c r="ZY17" s="0" t="s">
        <x:v>54</x:v>
      </x:c>
      <x:c r="ZZ17" s="17" t="s">
        <x:v>55</x:v>
      </x:c>
    </x:row>
    <x:row r="18" spans="1:9" ht="15">
      <x:c r="A18" s="26" t="s">
        <x:v>56</x:v>
      </x:c>
      <x:c r="B18" s="28" t="s">
        <x:v>57</x:v>
      </x:c>
      <x:c r="C18" s="20"/>
      <x:c r="D18" s="20"/>
      <x:c r="E18" s="20"/>
      <x:c r="F18" s="21"/>
      <x:c r="G18" s="0"/>
      <x:c r="ZY18" s="0" t="s">
        <x:v>58</x:v>
      </x:c>
      <x:c r="ZZ18" s="17"/>
    </x:row>
    <x:row r="19" spans="1:9" ht="15">
      <x:c r="A19" s="11" t="s">
        <x:v>59</x:v>
      </x:c>
      <x:c r="B19" s="12" t="s">
        <x:v>60</x:v>
      </x:c>
      <x:c r="C19" s="13" t="s">
        <x:v>61</x:v>
      </x:c>
      <x:c r="D19" s="14"/>
      <x:c r="E19" s="15"/>
      <x:c r="F19" s="16">
        <x:f ca="1">ROUND(D19*E19,2)</x:f>
      </x:c>
      <x:c r="G19" s="0"/>
      <x:c r="ZY19" s="0" t="s">
        <x:v>62</x:v>
      </x:c>
      <x:c r="ZZ19" s="17" t="s">
        <x:v>63</x:v>
      </x:c>
    </x:row>
    <x:row r="20" spans="1:9" ht="15">
      <x:c r="A20" s="18"/>
      <x:c r="B20" s="19" t="s">
        <x:v>64</x:v>
      </x:c>
      <x:c r="C20" s="20"/>
      <x:c r="D20" s="20"/>
      <x:c r="E20" s="20"/>
      <x:c r="F20" s="21"/>
      <x:c r="G20" s="0"/>
      <x:c r="ZY20" s="0" t="s">
        <x:v>65</x:v>
      </x:c>
      <x:c r="ZZ20" s="17"/>
    </x:row>
    <x:row r="21" spans="1:9" ht="15">
      <x:c r="A21" s="29"/>
      <x:c r="B21" s="8"/>
      <x:c r="C21" s="13"/>
      <x:c r="D21" s="14"/>
      <x:c r="E21" s="15"/>
      <x:c r="F21" s="16">
        <x:f ca="1">ROUND(D21*E21,2)</x:f>
      </x:c>
      <x:c r="G21" s="0"/>
      <x:c r="ZY21" s="0" t="s">
        <x:v>66</x:v>
      </x:c>
      <x:c r="ZZ21" s="17" t="s">
        <x:v>67</x:v>
      </x:c>
    </x:row>
    <x:row r="22" spans="1:7" ht="15">
      <x:c r="A22" s="30"/>
      <x:c r="B22" s="31"/>
      <x:c r="C22" s="32"/>
      <x:c r="D22" s="32"/>
      <x:c r="E22" s="32"/>
      <x:c r="F22" s="33"/>
      <x:c r="G22" s="0"/>
    </x:row>
    <x:row r="23" spans="1:6" ht="15">
      <x:c r="A23" s="34"/>
      <x:c r="B23" s="34"/>
      <x:c r="C23" s="34"/>
      <x:c r="D23" s="34"/>
      <x:c r="E23" s="34"/>
      <x:c r="F23" s="34"/>
    </x:row>
    <x:row r="24" spans="1:3" ht="15">
      <x:c r="B24" s="35" t="s">
        <x:v>68</x:v>
      </x:c>
      <x:c r="F24" s="36">
        <x:f ca="1">SUBTOTAL(109,F4:F22)</x:f>
      </x:c>
      <x:c r="ZY24" s="0" t="s">
        <x:v>69</x:v>
      </x:c>
    </x:row>
    <x:row r="25" spans="1:4" ht="15">
      <x:c r="A25" s="37">
        <x:v>20</x:v>
      </x:c>
      <x:c r="B25" s="35">
        <x:f ca="1">CONCATENATE("Montant TVA (",A25,"%)")</x:f>
      </x:c>
      <x:c r="F25" s="36">
        <x:f ca="1">(F24*A25)/100</x:f>
      </x:c>
      <x:c r="ZY25" s="0" t="s">
        <x:v>70</x:v>
      </x:c>
    </x:row>
    <x:row r="26" spans="1:3" ht="15">
      <x:c r="B26" s="35" t="s">
        <x:v>71</x:v>
      </x:c>
      <x:c r="F26" s="36">
        <x:f ca="1">F24+F25</x:f>
      </x:c>
      <x:c r="ZY26" s="0" t="s">
        <x:v>72</x:v>
      </x:c>
    </x:row>
    <x:row r="27" spans="1:1" ht="15">
      <x:c r="F27" s="36"/>
    </x:row>
    <x:row r="28" spans="1:1" ht="15">
      <x:c r="F28" s="36"/>
    </x:row>
  </x:sheetData>
  <x:mergeCells count="1">
    <x:mergeCell ref="A1:F1"/>
  </x:mergeCells>
  <x:printOptions horizontalCentered="1"/>
  <x:pageMargins left="0.06" right="0.06" top="0.06" bottom="0.06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N°05 ASCENSEUR</vt:lpstr>
    </vt:vector>
  </ap:TitlesOfParts>
  <ap:Company/>
  <ap:LinksUpToDate>false</ap:LinksUpToDate>
  <ap:SharedDoc>false</ap:SharedDoc>
  <ap:HyperlinksChanged>false</ap:HyperlinksChanged>
  <ap:AppVersion>16.0300</ap:AppVersion>
</ap:Properties>
</file>